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Feuille 1 - RÉAMÉNAGEMENT DE L’" sheetId="1" r:id="rId5"/>
  </sheets>
</workbook>
</file>

<file path=xl/metadata.xml><?xml version="1.0" encoding="utf-8"?>
<metadata xmlns:xda="http://schemas.microsoft.com/office/spreadsheetml/2017/dynamicarray"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<sst xmlns="http://schemas.openxmlformats.org/spreadsheetml/2006/main" uniqueCount="57">
  <si>
    <t>RÉAMÉNAGEMENT DE L’ACCUEIL DU CFP DE ROANNE - LOT 01 DÉMOLITION - PLATRERIE PEINTURE - FAUX PLAFOND</t>
  </si>
  <si>
    <t>LOT DÉMOLITION :</t>
  </si>
  <si>
    <t>UNITÉS</t>
  </si>
  <si>
    <t>QUANTITÉES</t>
  </si>
  <si>
    <t>PRIX HT :</t>
  </si>
  <si>
    <t>TOTAL HT :</t>
  </si>
  <si>
    <r>
      <rPr>
        <sz val="10"/>
        <color indexed="8"/>
        <rFont val="Avenir Book"/>
      </rPr>
      <t xml:space="preserve">Installation de chantier : </t>
    </r>
    <r>
      <rPr>
        <u val="single"/>
        <sz val="10"/>
        <color indexed="8"/>
        <rFont val="Avenir Book"/>
      </rPr>
      <t>Un micro onde</t>
    </r>
    <r>
      <rPr>
        <sz val="10"/>
        <color indexed="8"/>
        <rFont val="Avenir Book"/>
      </rPr>
      <t xml:space="preserve"> - Les tables et les chaises seront mis à la disposition par le CFP</t>
    </r>
  </si>
  <si>
    <t>U</t>
  </si>
  <si>
    <r>
      <rPr>
        <sz val="10"/>
        <color indexed="8"/>
        <rFont val="Avenir Book"/>
      </rPr>
      <t xml:space="preserve">Démolition de Cloisons toute nature (compris bloc porte) Les appareillages sanitaires sont prévu d’être déposé au lot plomberie : Mode de calcul surface </t>
    </r>
    <r>
      <rPr>
        <u val="single"/>
        <sz val="10"/>
        <color indexed="8"/>
        <rFont val="Avenir Heavy"/>
      </rPr>
      <t>au sol (cf plan démolition)</t>
    </r>
  </si>
  <si>
    <t>m2</t>
  </si>
  <si>
    <t>Piquage carrelage sol</t>
  </si>
  <si>
    <t>Dépose Banque d’accueil avec évacuation en fin de chantier :</t>
  </si>
  <si>
    <t>FORFAIT</t>
  </si>
  <si>
    <t>Démolition de faux plafond compris ossature (les plaque pourraient être conservées pour réutilisation) - Dont 17m2 à valider en chantier :</t>
  </si>
  <si>
    <t>LOT PLATRERIE :</t>
  </si>
  <si>
    <t>Mise en place de cloisons provisoires en placo sans joint (sol sol / plafond existant (HSP 258cm) - Compris replis en fin de chantier</t>
  </si>
  <si>
    <t>ml</t>
  </si>
  <si>
    <t xml:space="preserve">Doublage de  cloison / ossature 36mm+13mm ou BA13 collé (suivant besoin sur anciennes faïence ancien WC ) compris joints : </t>
  </si>
  <si>
    <t>Réservation dans cloisons neuves pour mise en place de châssis verrière - Compris tirage des arrêtes - Dim 950m X 135cm ht et 150cm X135cm ht FORFAIT</t>
  </si>
  <si>
    <t>1 FF</t>
  </si>
  <si>
    <t>Cloison placo de distribution 84/48 ou 98/48 (au choix de l’entreprise) sous dalle</t>
  </si>
  <si>
    <r>
      <rPr>
        <sz val="10"/>
        <color indexed="8"/>
        <rFont val="Avenir Book"/>
      </rPr>
      <t xml:space="preserve">   Habillages divers en ml</t>
    </r>
    <r>
      <rPr>
        <sz val="12"/>
        <color indexed="8"/>
        <rFont val="Avenir Book"/>
      </rPr>
      <t xml:space="preserve">
</t>
    </r>
  </si>
  <si>
    <r>
      <rPr>
        <sz val="10"/>
        <color indexed="8"/>
        <rFont val="Avenir Book"/>
      </rPr>
      <t xml:space="preserve">   Gaine techniques placo en m2</t>
    </r>
    <r>
      <rPr>
        <sz val="12"/>
        <color indexed="8"/>
        <rFont val="Avenir Book"/>
      </rPr>
      <t xml:space="preserve">
</t>
    </r>
  </si>
  <si>
    <t>LOT PRÉPARATION - PEINTURE :</t>
  </si>
  <si>
    <t>Prépa + Joue placo pour différence de niveau faux plan - ht 20cm</t>
  </si>
  <si>
    <t>Ml</t>
  </si>
  <si>
    <r>
      <rPr>
        <sz val="10"/>
        <color indexed="8"/>
        <rFont val="Avenir Book"/>
      </rPr>
      <t xml:space="preserve">Préparation </t>
    </r>
    <r>
      <rPr>
        <u val="single"/>
        <sz val="10"/>
        <color indexed="8"/>
        <rFont val="Avenir Heavy"/>
      </rPr>
      <t>sur support ancien TDV</t>
    </r>
    <r>
      <rPr>
        <sz val="10"/>
        <color indexed="8"/>
        <rFont val="Avenir Book"/>
      </rPr>
      <t xml:space="preserve">  (reboouchages des trous reprises diverses sur toile de verre) sur cloisons ANCIENNES + Peinture velours 2 couches (mode de calcul vide pour plein) - m2 Localisation : Murs périphériques des espaces ouverts compris intérieur PSLU</t>
    </r>
    <r>
      <rPr>
        <u val="single"/>
        <sz val="10"/>
        <color indexed="8"/>
        <rFont val="Avenir Heavy"/>
      </rPr>
      <t xml:space="preserve"> (hors intérieurs bureaux fermés)</t>
    </r>
  </si>
  <si>
    <r>
      <rPr>
        <sz val="10"/>
        <color indexed="8"/>
        <rFont val="Avenir Book"/>
      </rPr>
      <t xml:space="preserve">Prépa + Peintures </t>
    </r>
    <r>
      <rPr>
        <u val="single"/>
        <sz val="10"/>
        <color indexed="8"/>
        <rFont val="Avenir Heavy"/>
      </rPr>
      <t>sur surfaces placo NEUVES</t>
    </r>
    <r>
      <rPr>
        <sz val="10"/>
        <color indexed="8"/>
        <rFont val="Avenir Book"/>
      </rPr>
      <t xml:space="preserve"> (mode de calcul vide pour plein) - m2</t>
    </r>
  </si>
  <si>
    <r>
      <rPr>
        <sz val="10"/>
        <color indexed="8"/>
        <rFont val="Avenir Book"/>
      </rPr>
      <t xml:space="preserve">PLUS VALUE pour toile de verre sur cloisons </t>
    </r>
    <r>
      <rPr>
        <u val="single"/>
        <sz val="10"/>
        <color indexed="8"/>
        <rFont val="Avenir Heavy"/>
      </rPr>
      <t xml:space="preserve">NEUVES </t>
    </r>
    <r>
      <rPr>
        <sz val="10"/>
        <color indexed="8"/>
        <rFont val="Avenir Book"/>
      </rPr>
      <t>(mode de calcul vide pour plein) - m2</t>
    </r>
  </si>
  <si>
    <r>
      <rPr>
        <sz val="10"/>
        <color indexed="8"/>
        <rFont val="Avenir Book"/>
      </rPr>
      <t xml:space="preserve">Complément PLUS VALUE pour toile de verre sur cloisons </t>
    </r>
    <r>
      <rPr>
        <u val="single"/>
        <sz val="10"/>
        <color indexed="8"/>
        <rFont val="Avenir Heavy"/>
      </rPr>
      <t xml:space="preserve">ANCIENNE </t>
    </r>
    <r>
      <rPr>
        <sz val="10"/>
        <color indexed="8"/>
        <rFont val="Avenir Book"/>
      </rPr>
      <t>(à valider sur chantier)</t>
    </r>
  </si>
  <si>
    <t>Prépa + Peinture sur tuyauteries réseaux :</t>
  </si>
  <si>
    <t>Prépa + Peinture Poteaux compris leur plinthes et cimaises</t>
  </si>
  <si>
    <t>UNITÉ</t>
  </si>
  <si>
    <r>
      <rPr>
        <sz val="10"/>
        <color indexed="8"/>
        <rFont val="Avenir Book"/>
      </rPr>
      <t>Peinture sur plinthe existantes et neuves en médium en ml - sur murs périphériques des espaces ouverts compris intérieur PSLU</t>
    </r>
    <r>
      <rPr>
        <u val="single"/>
        <sz val="10"/>
        <color indexed="8"/>
        <rFont val="Avenir Heavy"/>
      </rPr>
      <t xml:space="preserve"> (hors intérieurs bureaux fermés)</t>
    </r>
    <r>
      <rPr>
        <sz val="10"/>
        <color indexed="8"/>
        <rFont val="Avenir Book"/>
      </rPr>
      <t>:</t>
    </r>
  </si>
  <si>
    <t>Prépa + Peinture des cadres et portes de communication (2 faces) de différentes dimensions - compris extérieur des 3 guichets de caisses « Espace Paiement » orange</t>
  </si>
  <si>
    <t>F&amp;P Papier peint COLORFULL - Triangles colorés - chez PHOTOWALL</t>
  </si>
  <si>
    <t>Forfait retouche fin de chantier :</t>
  </si>
  <si>
    <t>LOT FAUX PLAFOND :</t>
  </si>
  <si>
    <r>
      <rPr>
        <sz val="10"/>
        <color indexed="8"/>
        <rFont val="Avenir Book"/>
      </rPr>
      <t xml:space="preserve">Faux plafond 60X60 ACOUSTIQUE </t>
    </r>
    <r>
      <rPr>
        <u val="single"/>
        <sz val="10"/>
        <color indexed="8"/>
        <rFont val="Avenir Heavy"/>
      </rPr>
      <t xml:space="preserve">HSP 258 </t>
    </r>
    <r>
      <rPr>
        <sz val="10"/>
        <color indexed="8"/>
        <rFont val="Avenir Book"/>
      </rPr>
      <t xml:space="preserve">(sur arrière banques  compris liaison plafond existant) — Posés sur ossature apparente de 24mm, modulée au format 600x600mm et cornières de rives. En raccord sur existant.
</t>
    </r>
    <r>
      <rPr>
        <sz val="10"/>
        <color indexed="8"/>
        <rFont val="Avenir Book"/>
      </rPr>
      <t xml:space="preserve">- Fixations sous dalle béton ou charpente bois ou métallique
</t>
    </r>
    <r>
      <rPr>
        <sz val="10"/>
        <color indexed="8"/>
        <rFont val="Avenir Book"/>
      </rPr>
      <t xml:space="preserve">- Pose en respect du plan de calepinage de l'Architecte et de l'implantation des luminaires du lot électricité, avec toutes sujétions nécessaires à la fixation en sous face de dalle béton.
</t>
    </r>
    <r>
      <rPr>
        <sz val="10"/>
        <color indexed="8"/>
        <rFont val="Avenir Book"/>
      </rPr>
      <t xml:space="preserve">- Toutes découpes et Adaptation aux faux plafonds existants
</t>
    </r>
    <r>
      <rPr>
        <sz val="10"/>
        <color indexed="8"/>
        <rFont val="Avenir Book"/>
      </rPr>
      <t xml:space="preserve">- Raccordements avec les différentes zones de plafonnement
</t>
    </r>
    <r>
      <rPr>
        <sz val="10"/>
        <color indexed="8"/>
        <rFont val="Avenir Book"/>
      </rPr>
      <t xml:space="preserve">- Fourniture et mise en place de clips anti-soulèvement pour l'ensemble des panneaux.
</t>
    </r>
    <r>
      <rPr>
        <sz val="10"/>
        <color indexed="8"/>
        <rFont val="Avenir Book"/>
      </rPr>
      <t xml:space="preserve">- Y compris toutes sujétions d'exécution. </t>
    </r>
    <r>
      <rPr>
        <u val="single"/>
        <sz val="10"/>
        <color indexed="8"/>
        <rFont val="Avenir Book"/>
      </rPr>
      <t>CARACTERISTIQUES TECHNIQUES :</t>
    </r>
    <r>
      <rPr>
        <sz val="10"/>
        <color indexed="8"/>
        <rFont val="Calibri"/>
      </rPr>
      <t xml:space="preserve">
</t>
    </r>
    <r>
      <rPr>
        <sz val="10"/>
        <color indexed="8"/>
        <rFont val="Avenir Book"/>
      </rPr>
      <t xml:space="preserve">- Dalle : 600x600mm bord droit / RÉACTION AU FEU M1
</t>
    </r>
    <r>
      <rPr>
        <sz val="10"/>
        <color indexed="8"/>
        <rFont val="Avenir Book"/>
      </rPr>
      <t xml:space="preserve">- Réaction au feu : EEA Euroclasse A2-s1, d0 - Absorption acoustique : 0.60
</t>
    </r>
    <r>
      <rPr>
        <sz val="10"/>
        <color indexed="8"/>
        <rFont val="Avenir Book"/>
      </rPr>
      <t xml:space="preserve">- Coefficient acoustique : NRC 0.55
</t>
    </r>
    <r>
      <rPr>
        <sz val="10"/>
        <color indexed="8"/>
        <rFont val="Avenir Book"/>
      </rPr>
      <t xml:space="preserve">- Atténuation du bruit : Dncw 34 dB
</t>
    </r>
    <r>
      <rPr>
        <sz val="10"/>
        <color indexed="8"/>
        <rFont val="Avenir Book"/>
      </rPr>
      <t xml:space="preserve">- Résistance humidité : 95% HR
</t>
    </r>
    <r>
      <rPr>
        <sz val="10"/>
        <color indexed="8"/>
        <rFont val="Avenir Book"/>
      </rPr>
      <t xml:space="preserve">- Teinte BLANC </t>
    </r>
  </si>
  <si>
    <r>
      <rPr>
        <sz val="10"/>
        <color indexed="8"/>
        <rFont val="Avenir Book"/>
      </rPr>
      <t xml:space="preserve">Faux plafond 60X60 ACOUSTIQUE - </t>
    </r>
    <r>
      <rPr>
        <u val="single"/>
        <sz val="10"/>
        <color indexed="8"/>
        <rFont val="Avenir Heavy"/>
      </rPr>
      <t xml:space="preserve">HSP 240 </t>
    </r>
    <r>
      <rPr>
        <sz val="10"/>
        <color indexed="8"/>
        <rFont val="Avenir Book"/>
      </rPr>
      <t>(sur dernier guichet compris liaison plafond existant) - Idem à article ci avant</t>
    </r>
  </si>
  <si>
    <r>
      <rPr>
        <sz val="10"/>
        <color indexed="8"/>
        <rFont val="Avenir Book"/>
      </rPr>
      <t xml:space="preserve">Faux plafond 60X60 ACOUSTIQUE - </t>
    </r>
    <r>
      <rPr>
        <u val="single"/>
        <sz val="10"/>
        <color indexed="8"/>
        <rFont val="Avenir Heavy"/>
      </rPr>
      <t xml:space="preserve">HSP 240 </t>
    </r>
    <r>
      <rPr>
        <sz val="10"/>
        <color indexed="8"/>
        <rFont val="Avenir Book"/>
      </rPr>
      <t>(sur Bureau fermé arrière) - Idem à article ci avant</t>
    </r>
  </si>
  <si>
    <t>REMPLACEMENT de plaque de faux plafond (Suivant besoin du chantier - ponctuel) avec plaque précédemment conservées au lot démolition</t>
  </si>
  <si>
    <t>Plus value raccordement du Faux plafond 60X60 neuf avec les anciens plafonds 60X60 :</t>
  </si>
  <si>
    <t>Joues et caissons en ml :</t>
  </si>
  <si>
    <t>Dépose / repose extincteur :</t>
  </si>
  <si>
    <t>Nettoyage de fin de chantier (compris vitres) :</t>
  </si>
  <si>
    <t xml:space="preserve">FORFAIT aléa de chantier - FORFAIT FIXE su l’entièreté du lot : </t>
  </si>
  <si>
    <t>COMPLÉMENT ENTREPRISE :</t>
  </si>
  <si>
    <t>Texte :</t>
  </si>
  <si>
    <t>TVA :</t>
  </si>
  <si>
    <t>TOTAL TTC :</t>
  </si>
  <si>
    <t>OPTION NON COMPTABILISÉE (sur bureaux fermés) :</t>
  </si>
  <si>
    <t xml:space="preserve">Remise en peinture sans préparation de l’intérieur des bureaux fermés </t>
  </si>
  <si>
    <t>Peinture sur plinthe existantes en médium en ml - des bureaux fermés :</t>
  </si>
  <si>
    <t xml:space="preserve">Préparation + Peinture 2 faces des ouvrants de porte des bureaux fermés </t>
  </si>
  <si>
    <t>TOTAL OPTIONS (non comptabilisées) :</t>
  </si>
  <si>
    <t>Date + Cachet + Signature ENTRERPISE :</t>
  </si>
</sst>
</file>

<file path=xl/styles.xml><?xml version="1.0" encoding="utf-8"?>
<styleSheet xmlns="http://schemas.openxmlformats.org/spreadsheetml/2006/main">
  <numFmts count="1">
    <numFmt numFmtId="0" formatCode="General"/>
  </numFmts>
  <fonts count="15">
    <font>
      <sz val="10"/>
      <color indexed="8"/>
      <name val="Helvetica Neue"/>
    </font>
    <font>
      <sz val="12"/>
      <color indexed="8"/>
      <name val="Helvetica Neue"/>
    </font>
    <font>
      <u val="single"/>
      <sz val="11"/>
      <color indexed="8"/>
      <name val="Avenir Heavy"/>
    </font>
    <font>
      <b val="1"/>
      <sz val="10"/>
      <color indexed="8"/>
      <name val="Helvetica Neue"/>
    </font>
    <font>
      <u val="single"/>
      <sz val="10"/>
      <color indexed="8"/>
      <name val="Avenir Heavy"/>
    </font>
    <font>
      <u val="single"/>
      <sz val="10"/>
      <color indexed="8"/>
      <name val="Avenir Book"/>
    </font>
    <font>
      <sz val="10"/>
      <color indexed="8"/>
      <name val="Avenir Heavy"/>
    </font>
    <font>
      <sz val="10"/>
      <color indexed="8"/>
      <name val="Avenir Book"/>
    </font>
    <font>
      <sz val="10"/>
      <color indexed="8"/>
      <name val="Avenir Book"/>
    </font>
    <font>
      <sz val="12"/>
      <color indexed="8"/>
      <name val="Avenir Book"/>
    </font>
    <font>
      <sz val="10"/>
      <color indexed="8"/>
      <name val="Calibri"/>
    </font>
    <font>
      <u val="single"/>
      <sz val="12"/>
      <color indexed="8"/>
      <name val="Avenir Heavy"/>
    </font>
    <font>
      <sz val="10"/>
      <color indexed="8"/>
      <name val="Avenir Book Oblique"/>
    </font>
    <font>
      <i val="1"/>
      <u val="single"/>
      <sz val="10"/>
      <color indexed="15"/>
      <name val="Avenir Heavy"/>
    </font>
    <font>
      <sz val="10"/>
      <color indexed="15"/>
      <name val="Avenir Book Oblique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4"/>
        <bgColor auto="1"/>
      </patternFill>
    </fill>
  </fills>
  <borders count="2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3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3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3"/>
      </bottom>
      <diagonal/>
    </border>
    <border>
      <left style="thin">
        <color indexed="13"/>
      </left>
      <right style="thin">
        <color indexed="11"/>
      </right>
      <top style="thin">
        <color indexed="13"/>
      </top>
      <bottom style="thin">
        <color indexed="13"/>
      </bottom>
      <diagonal/>
    </border>
    <border>
      <left style="thin">
        <color indexed="11"/>
      </left>
      <right style="thin">
        <color indexed="10"/>
      </right>
      <top style="thin">
        <color indexed="13"/>
      </top>
      <bottom style="thin">
        <color indexed="13"/>
      </bottom>
      <diagonal/>
    </border>
    <border>
      <left style="thin">
        <color indexed="10"/>
      </left>
      <right style="thin">
        <color indexed="10"/>
      </right>
      <top style="thin">
        <color indexed="13"/>
      </top>
      <bottom style="thin">
        <color indexed="13"/>
      </bottom>
      <diagonal/>
    </border>
    <border>
      <left style="thin">
        <color indexed="10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11"/>
      </right>
      <top style="thin">
        <color indexed="13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3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3"/>
      </top>
      <bottom style="thin">
        <color indexed="10"/>
      </bottom>
      <diagonal/>
    </border>
    <border>
      <left style="thin">
        <color indexed="10"/>
      </left>
      <right style="thin">
        <color indexed="13"/>
      </right>
      <top style="thin">
        <color indexed="13"/>
      </top>
      <bottom style="thin">
        <color indexed="10"/>
      </bottom>
      <diagonal/>
    </border>
    <border>
      <left style="thin">
        <color indexed="13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3"/>
      </right>
      <top style="thin">
        <color indexed="10"/>
      </top>
      <bottom style="thin">
        <color indexed="10"/>
      </bottom>
      <diagonal/>
    </border>
    <border>
      <left style="thin">
        <color indexed="13"/>
      </left>
      <right style="thin">
        <color indexed="11"/>
      </right>
      <top style="thin">
        <color indexed="10"/>
      </top>
      <bottom style="thin">
        <color indexed="13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3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3"/>
      </bottom>
      <diagonal/>
    </border>
    <border>
      <left style="thin">
        <color indexed="10"/>
      </left>
      <right style="thin">
        <color indexed="13"/>
      </right>
      <top style="thin">
        <color indexed="10"/>
      </top>
      <bottom style="thin">
        <color indexed="13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67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3" fillId="2" borderId="1" applyNumberFormat="0" applyFont="1" applyFill="1" applyBorder="1" applyAlignment="1" applyProtection="0">
      <alignment vertical="top" wrapText="1"/>
    </xf>
    <xf numFmtId="49" fontId="2" fillId="2" borderId="1" applyNumberFormat="1" applyFont="1" applyFill="1" applyBorder="1" applyAlignment="1" applyProtection="0">
      <alignment horizontal="center" vertical="top"/>
    </xf>
    <xf numFmtId="0" fontId="3" fillId="3" borderId="2" applyNumberFormat="0" applyFont="1" applyFill="1" applyBorder="1" applyAlignment="1" applyProtection="0">
      <alignment vertical="top" wrapText="1"/>
    </xf>
    <xf numFmtId="0" fontId="0" borderId="3" applyNumberFormat="0" applyFont="1" applyFill="0" applyBorder="1" applyAlignment="1" applyProtection="0">
      <alignment vertical="top" wrapText="1"/>
    </xf>
    <xf numFmtId="0" fontId="0" borderId="4" applyNumberFormat="0" applyFont="1" applyFill="0" applyBorder="1" applyAlignment="1" applyProtection="0">
      <alignment vertical="top" wrapText="1"/>
    </xf>
    <xf numFmtId="0" fontId="4" fillId="4" borderId="5" applyNumberFormat="1" applyFont="1" applyFill="1" applyBorder="1" applyAlignment="1" applyProtection="0">
      <alignment vertical="top" wrapText="1"/>
    </xf>
    <xf numFmtId="49" fontId="4" borderId="6" applyNumberFormat="1" applyFont="1" applyFill="0" applyBorder="1" applyAlignment="1" applyProtection="0">
      <alignment vertical="top" wrapText="1"/>
    </xf>
    <xf numFmtId="49" fontId="5" borderId="7" applyNumberFormat="1" applyFont="1" applyFill="0" applyBorder="1" applyAlignment="1" applyProtection="0">
      <alignment horizontal="center" vertical="top" wrapText="1"/>
    </xf>
    <xf numFmtId="49" fontId="5" borderId="8" applyNumberFormat="1" applyFont="1" applyFill="0" applyBorder="1" applyAlignment="1" applyProtection="0">
      <alignment horizontal="center" vertical="top" wrapText="1"/>
    </xf>
    <xf numFmtId="0" fontId="6" fillId="3" borderId="9" applyNumberFormat="0" applyFont="1" applyFill="1" applyBorder="1" applyAlignment="1" applyProtection="0">
      <alignment vertical="top" wrapText="1"/>
    </xf>
    <xf numFmtId="0" fontId="6" borderId="10" applyNumberFormat="0" applyFont="1" applyFill="0" applyBorder="1" applyAlignment="1" applyProtection="0">
      <alignment vertical="top" wrapText="1"/>
    </xf>
    <xf numFmtId="0" fontId="7" borderId="11" applyNumberFormat="0" applyFont="1" applyFill="0" applyBorder="1" applyAlignment="1" applyProtection="0">
      <alignment horizontal="center" vertical="top" wrapText="1"/>
    </xf>
    <xf numFmtId="0" fontId="7" borderId="12" applyNumberFormat="0" applyFont="1" applyFill="0" applyBorder="1" applyAlignment="1" applyProtection="0">
      <alignment horizontal="center" vertical="top" wrapText="1"/>
    </xf>
    <xf numFmtId="0" fontId="7" fillId="3" borderId="13" applyNumberFormat="0" applyFont="1" applyFill="1" applyBorder="1" applyAlignment="1" applyProtection="0">
      <alignment vertical="top" wrapText="1"/>
    </xf>
    <xf numFmtId="49" fontId="7" borderId="14" applyNumberFormat="1" applyFont="1" applyFill="0" applyBorder="1" applyAlignment="1" applyProtection="0">
      <alignment vertical="top" wrapText="1"/>
    </xf>
    <xf numFmtId="49" fontId="7" borderId="15" applyNumberFormat="1" applyFont="1" applyFill="0" applyBorder="1" applyAlignment="1" applyProtection="0">
      <alignment horizontal="center" vertical="top" wrapText="1"/>
    </xf>
    <xf numFmtId="0" fontId="7" borderId="15" applyNumberFormat="1" applyFont="1" applyFill="0" applyBorder="1" applyAlignment="1" applyProtection="0">
      <alignment horizontal="center" vertical="top" wrapText="1"/>
    </xf>
    <xf numFmtId="0" fontId="7" borderId="15" applyNumberFormat="0" applyFont="1" applyFill="0" applyBorder="1" applyAlignment="1" applyProtection="0">
      <alignment horizontal="center" vertical="top" wrapText="1"/>
    </xf>
    <xf numFmtId="2" fontId="7" borderId="16" applyNumberFormat="1" applyFont="1" applyFill="0" applyBorder="1" applyAlignment="1" applyProtection="0">
      <alignment horizontal="center" vertical="top" wrapText="1"/>
    </xf>
    <xf numFmtId="0" fontId="4" fillId="3" borderId="17" applyNumberFormat="0" applyFont="1" applyFill="1" applyBorder="1" applyAlignment="1" applyProtection="0">
      <alignment vertical="top" wrapText="1"/>
    </xf>
    <xf numFmtId="0" fontId="4" borderId="18" applyNumberFormat="0" applyFont="1" applyFill="0" applyBorder="1" applyAlignment="1" applyProtection="0">
      <alignment vertical="top" wrapText="1"/>
    </xf>
    <xf numFmtId="0" fontId="4" borderId="19" applyNumberFormat="0" applyFont="1" applyFill="0" applyBorder="1" applyAlignment="1" applyProtection="0">
      <alignment horizontal="center" vertical="top" wrapText="1"/>
    </xf>
    <xf numFmtId="2" fontId="4" borderId="20" applyNumberFormat="1" applyFont="1" applyFill="0" applyBorder="1" applyAlignment="1" applyProtection="0">
      <alignment horizontal="center" vertical="top" wrapText="1"/>
    </xf>
    <xf numFmtId="0" fontId="4" fillId="3" borderId="5" applyNumberFormat="1" applyFont="1" applyFill="1" applyBorder="1" applyAlignment="1" applyProtection="0">
      <alignment vertical="top" wrapText="1"/>
    </xf>
    <xf numFmtId="0" fontId="5" borderId="7" applyNumberFormat="0" applyFont="1" applyFill="0" applyBorder="1" applyAlignment="1" applyProtection="0">
      <alignment horizontal="center" vertical="top" wrapText="1"/>
    </xf>
    <xf numFmtId="0" fontId="8" fillId="3" borderId="13" applyNumberFormat="0" applyFont="1" applyFill="1" applyBorder="1" applyAlignment="1" applyProtection="0">
      <alignment horizontal="left" vertical="top" wrapText="1" readingOrder="1"/>
    </xf>
    <xf numFmtId="49" fontId="8" borderId="14" applyNumberFormat="1" applyFont="1" applyFill="0" applyBorder="1" applyAlignment="1" applyProtection="0">
      <alignment horizontal="left" vertical="top" wrapText="1" readingOrder="1"/>
    </xf>
    <xf numFmtId="0" fontId="7" fillId="3" borderId="17" applyNumberFormat="0" applyFont="1" applyFill="1" applyBorder="1" applyAlignment="1" applyProtection="0">
      <alignment vertical="top" wrapText="1"/>
    </xf>
    <xf numFmtId="0" fontId="7" borderId="18" applyNumberFormat="0" applyFont="1" applyFill="0" applyBorder="1" applyAlignment="1" applyProtection="0">
      <alignment vertical="top" wrapText="1"/>
    </xf>
    <xf numFmtId="0" fontId="7" borderId="19" applyNumberFormat="0" applyFont="1" applyFill="0" applyBorder="1" applyAlignment="1" applyProtection="0">
      <alignment horizontal="center" vertical="top" wrapText="1"/>
    </xf>
    <xf numFmtId="2" fontId="7" borderId="20" applyNumberFormat="1" applyFont="1" applyFill="0" applyBorder="1" applyAlignment="1" applyProtection="0">
      <alignment horizontal="center" vertical="top" wrapText="1"/>
    </xf>
    <xf numFmtId="0" fontId="7" borderId="7" applyNumberFormat="0" applyFont="1" applyFill="0" applyBorder="1" applyAlignment="1" applyProtection="0">
      <alignment horizontal="center" vertical="top" wrapText="1"/>
    </xf>
    <xf numFmtId="2" fontId="7" borderId="8" applyNumberFormat="1" applyFont="1" applyFill="0" applyBorder="1" applyAlignment="1" applyProtection="0">
      <alignment horizontal="center" vertical="top" wrapText="1"/>
    </xf>
    <xf numFmtId="0" fontId="7" fillId="3" borderId="9" applyNumberFormat="0" applyFont="1" applyFill="1" applyBorder="1" applyAlignment="1" applyProtection="0">
      <alignment vertical="top" wrapText="1"/>
    </xf>
    <xf numFmtId="0" fontId="7" borderId="10" applyNumberFormat="0" applyFont="1" applyFill="0" applyBorder="1" applyAlignment="1" applyProtection="0">
      <alignment vertical="top" wrapText="1"/>
    </xf>
    <xf numFmtId="2" fontId="7" borderId="12" applyNumberFormat="1" applyFont="1" applyFill="0" applyBorder="1" applyAlignment="1" applyProtection="0">
      <alignment horizontal="center" vertical="top" wrapText="1"/>
    </xf>
    <xf numFmtId="0" fontId="7" borderId="14" applyNumberFormat="0" applyFont="1" applyFill="0" applyBorder="1" applyAlignment="1" applyProtection="0">
      <alignment vertical="top" wrapText="1"/>
    </xf>
    <xf numFmtId="49" fontId="6" borderId="14" applyNumberFormat="1" applyFont="1" applyFill="0" applyBorder="1" applyAlignment="1" applyProtection="0">
      <alignment vertical="top" wrapText="1"/>
    </xf>
    <xf numFmtId="49" fontId="6" borderId="15" applyNumberFormat="1" applyFont="1" applyFill="0" applyBorder="1" applyAlignment="1" applyProtection="0">
      <alignment horizontal="center" vertical="top" wrapText="1"/>
    </xf>
    <xf numFmtId="0" fontId="6" borderId="15" applyNumberFormat="1" applyFont="1" applyFill="0" applyBorder="1" applyAlignment="1" applyProtection="0">
      <alignment horizontal="center" vertical="top" wrapText="1"/>
    </xf>
    <xf numFmtId="2" fontId="6" borderId="15" applyNumberFormat="1" applyFont="1" applyFill="0" applyBorder="1" applyAlignment="1" applyProtection="0">
      <alignment horizontal="center" vertical="top" wrapText="1"/>
    </xf>
    <xf numFmtId="2" fontId="6" borderId="16" applyNumberFormat="1" applyFont="1" applyFill="0" applyBorder="1" applyAlignment="1" applyProtection="0">
      <alignment horizontal="center" vertical="top" wrapText="1"/>
    </xf>
    <xf numFmtId="0" fontId="4" fillId="3" borderId="5" applyNumberFormat="0" applyFont="1" applyFill="1" applyBorder="1" applyAlignment="1" applyProtection="0">
      <alignment vertical="top" wrapText="1"/>
    </xf>
    <xf numFmtId="49" fontId="11" borderId="6" applyNumberFormat="1" applyFont="1" applyFill="0" applyBorder="1" applyAlignment="1" applyProtection="0">
      <alignment horizontal="right" vertical="top" wrapText="1"/>
    </xf>
    <xf numFmtId="0" fontId="11" borderId="7" applyNumberFormat="0" applyFont="1" applyFill="0" applyBorder="1" applyAlignment="1" applyProtection="0">
      <alignment horizontal="center" vertical="top" wrapText="1"/>
    </xf>
    <xf numFmtId="2" fontId="11" borderId="8" applyNumberFormat="1" applyFont="1" applyFill="0" applyBorder="1" applyAlignment="1" applyProtection="0">
      <alignment horizontal="center" vertical="top" wrapText="1"/>
    </xf>
    <xf numFmtId="49" fontId="12" borderId="6" applyNumberFormat="1" applyFont="1" applyFill="0" applyBorder="1" applyAlignment="1" applyProtection="0">
      <alignment horizontal="right" vertical="top" wrapText="1"/>
    </xf>
    <xf numFmtId="0" fontId="12" borderId="7" applyNumberFormat="0" applyFont="1" applyFill="0" applyBorder="1" applyAlignment="1" applyProtection="0">
      <alignment horizontal="center" vertical="top" wrapText="1"/>
    </xf>
    <xf numFmtId="2" fontId="12" borderId="8" applyNumberFormat="1" applyFont="1" applyFill="0" applyBorder="1" applyAlignment="1" applyProtection="0">
      <alignment horizontal="center" vertical="top" wrapText="1"/>
    </xf>
    <xf numFmtId="0" fontId="4" fillId="3" borderId="9" applyNumberFormat="0" applyFont="1" applyFill="1" applyBorder="1" applyAlignment="1" applyProtection="0">
      <alignment vertical="top" wrapText="1"/>
    </xf>
    <xf numFmtId="0" fontId="4" borderId="10" applyNumberFormat="0" applyFont="1" applyFill="0" applyBorder="1" applyAlignment="1" applyProtection="0">
      <alignment horizontal="right" vertical="top" wrapText="1"/>
    </xf>
    <xf numFmtId="0" fontId="4" borderId="11" applyNumberFormat="0" applyFont="1" applyFill="0" applyBorder="1" applyAlignment="1" applyProtection="0">
      <alignment horizontal="center" vertical="top" wrapText="1"/>
    </xf>
    <xf numFmtId="2" fontId="4" borderId="12" applyNumberFormat="1" applyFont="1" applyFill="0" applyBorder="1" applyAlignment="1" applyProtection="0">
      <alignment horizontal="center" vertical="top" wrapText="1"/>
    </xf>
    <xf numFmtId="0" fontId="4" fillId="3" borderId="13" applyNumberFormat="0" applyFont="1" applyFill="1" applyBorder="1" applyAlignment="1" applyProtection="0">
      <alignment vertical="top" wrapText="1"/>
    </xf>
    <xf numFmtId="49" fontId="4" borderId="14" applyNumberFormat="1" applyFont="1" applyFill="0" applyBorder="1" applyAlignment="1" applyProtection="0">
      <alignment vertical="top" wrapText="1"/>
    </xf>
    <xf numFmtId="0" fontId="7" borderId="16" applyNumberFormat="0" applyFont="1" applyFill="0" applyBorder="1" applyAlignment="1" applyProtection="0">
      <alignment horizontal="center" vertical="top" wrapText="1"/>
    </xf>
    <xf numFmtId="0" fontId="13" borderId="14" applyNumberFormat="0" applyFont="1" applyFill="0" applyBorder="1" applyAlignment="1" applyProtection="0">
      <alignment vertical="top" wrapText="1"/>
    </xf>
    <xf numFmtId="0" fontId="14" borderId="15" applyNumberFormat="0" applyFont="1" applyFill="0" applyBorder="1" applyAlignment="1" applyProtection="0">
      <alignment horizontal="center" vertical="top" wrapText="1"/>
    </xf>
    <xf numFmtId="0" fontId="13" borderId="16" applyNumberFormat="0" applyFont="1" applyFill="0" applyBorder="1" applyAlignment="1" applyProtection="0">
      <alignment horizontal="center" vertical="top" wrapText="1"/>
    </xf>
    <xf numFmtId="49" fontId="13" borderId="14" applyNumberFormat="1" applyFont="1" applyFill="0" applyBorder="1" applyAlignment="1" applyProtection="0">
      <alignment vertical="top" wrapText="1"/>
    </xf>
    <xf numFmtId="0" fontId="13" borderId="16" applyNumberFormat="1" applyFont="1" applyFill="0" applyBorder="1" applyAlignment="1" applyProtection="0">
      <alignment horizontal="center" vertical="top" wrapText="1"/>
    </xf>
    <xf numFmtId="0" fontId="4" borderId="10" applyNumberFormat="0" applyFont="1" applyFill="0" applyBorder="1" applyAlignment="1" applyProtection="0">
      <alignment vertical="top" wrapText="1"/>
    </xf>
    <xf numFmtId="0" fontId="4" borderId="15" applyNumberFormat="0" applyFont="1" applyFill="0" applyBorder="1" applyAlignment="1" applyProtection="0">
      <alignment horizontal="center" vertical="top" wrapText="1"/>
    </xf>
    <xf numFmtId="2" fontId="4" borderId="16" applyNumberFormat="1" applyFont="1" applyFill="0" applyBorder="1" applyAlignment="1" applyProtection="0">
      <alignment horizontal="center" vertical="top" wrapText="1"/>
    </xf>
    <xf numFmtId="0" fontId="4" borderId="14" applyNumberFormat="0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515151"/>
      <rgbColor rgb="ffd5d5d5"/>
      <rgbColor rgb="ff5e5e5e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heetMetadata" Target="metadata.xml"/><Relationship Id="rId3" Type="http://schemas.openxmlformats.org/officeDocument/2006/relationships/styles" Target="styles.xml"/><Relationship Id="rId4" Type="http://schemas.openxmlformats.org/officeDocument/2006/relationships/theme" Target="theme/theme1.xml"/><Relationship Id="rId5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F82"/>
  <sheetViews>
    <sheetView workbookViewId="0" showGridLines="0" defaultGridColor="1">
      <pane topLeftCell="B2" xSplit="1" ySplit="1" activePane="bottomRight" state="frozen"/>
    </sheetView>
  </sheetViews>
  <sheetFormatPr defaultColWidth="16.3333" defaultRowHeight="19.9" customHeight="1" outlineLevelRow="0" outlineLevelCol="0"/>
  <cols>
    <col min="1" max="1" width="6.40625" style="1" customWidth="1"/>
    <col min="2" max="2" width="51.1484" style="1" customWidth="1"/>
    <col min="3" max="6" width="16.3516" style="1" customWidth="1"/>
    <col min="7" max="16384" width="16.3516" style="1" customWidth="1"/>
  </cols>
  <sheetData>
    <row r="1" ht="23.55" customHeight="1">
      <c r="A1" s="2"/>
      <c r="B1" s="2"/>
      <c r="C1" t="s" s="3">
        <v>0</v>
      </c>
      <c r="D1" s="2"/>
      <c r="E1" s="2"/>
      <c r="F1" s="2"/>
    </row>
    <row r="2" ht="20.55" customHeight="1">
      <c r="A2" s="4"/>
      <c r="B2" s="5"/>
      <c r="C2" s="6"/>
      <c r="D2" s="6"/>
      <c r="E2" s="6"/>
      <c r="F2" s="6"/>
    </row>
    <row r="3" ht="23" customHeight="1">
      <c r="A3" s="7">
        <v>1</v>
      </c>
      <c r="B3" t="s" s="8">
        <v>1</v>
      </c>
      <c r="C3" t="s" s="9">
        <v>2</v>
      </c>
      <c r="D3" t="s" s="9">
        <v>3</v>
      </c>
      <c r="E3" t="s" s="9">
        <v>4</v>
      </c>
      <c r="F3" t="s" s="10">
        <v>5</v>
      </c>
    </row>
    <row r="4" ht="22.65" customHeight="1">
      <c r="A4" s="11"/>
      <c r="B4" s="12"/>
      <c r="C4" s="13"/>
      <c r="D4" s="13"/>
      <c r="E4" s="13"/>
      <c r="F4" s="14"/>
    </row>
    <row r="5" ht="36.35" customHeight="1">
      <c r="A5" s="15"/>
      <c r="B5" t="s" s="16">
        <v>6</v>
      </c>
      <c r="C5" t="s" s="17">
        <v>7</v>
      </c>
      <c r="D5" s="18">
        <v>1</v>
      </c>
      <c r="E5" s="19"/>
      <c r="F5" s="20" cm="1">
        <f t="array" ref="F5">D5*E5</f>
        <v>0</v>
      </c>
    </row>
    <row r="6" ht="50.35" customHeight="1">
      <c r="A6" s="15"/>
      <c r="B6" t="s" s="16">
        <v>8</v>
      </c>
      <c r="C6" t="s" s="17">
        <v>9</v>
      </c>
      <c r="D6" s="18">
        <v>63</v>
      </c>
      <c r="E6" s="19"/>
      <c r="F6" s="20" cm="1">
        <f t="array" ref="F6">D6*E6</f>
        <v>0</v>
      </c>
    </row>
    <row r="7" ht="22.35" customHeight="1">
      <c r="A7" s="15"/>
      <c r="B7" t="s" s="16">
        <v>10</v>
      </c>
      <c r="C7" t="s" s="17">
        <v>9</v>
      </c>
      <c r="D7" s="18">
        <v>5.4</v>
      </c>
      <c r="E7" s="19"/>
      <c r="F7" s="20" cm="1">
        <f t="array" ref="F7">D7*E7</f>
        <v>0</v>
      </c>
    </row>
    <row r="8" ht="22.35" customHeight="1">
      <c r="A8" s="15"/>
      <c r="B8" t="s" s="16">
        <v>11</v>
      </c>
      <c r="C8" t="s" s="17">
        <v>12</v>
      </c>
      <c r="D8" s="18">
        <v>1</v>
      </c>
      <c r="E8" s="19"/>
      <c r="F8" s="20" cm="1">
        <f t="array" ref="F8">D8*E8</f>
        <v>0</v>
      </c>
    </row>
    <row r="9" ht="50.35" customHeight="1">
      <c r="A9" s="15"/>
      <c r="B9" t="s" s="16">
        <v>13</v>
      </c>
      <c r="C9" t="s" s="17">
        <v>9</v>
      </c>
      <c r="D9" s="18">
        <v>59</v>
      </c>
      <c r="E9" s="19"/>
      <c r="F9" s="20" cm="1">
        <f t="array" ref="F9">D9*E9</f>
        <v>0</v>
      </c>
    </row>
    <row r="10" ht="22.65" customHeight="1">
      <c r="A10" s="21"/>
      <c r="B10" s="22"/>
      <c r="C10" s="23"/>
      <c r="D10" s="23"/>
      <c r="E10" s="23"/>
      <c r="F10" s="24"/>
    </row>
    <row r="11" ht="23" customHeight="1">
      <c r="A11" s="25">
        <v>2</v>
      </c>
      <c r="B11" t="s" s="8">
        <v>14</v>
      </c>
      <c r="C11" s="26"/>
      <c r="D11" t="s" s="9">
        <v>3</v>
      </c>
      <c r="E11" t="s" s="9">
        <v>4</v>
      </c>
      <c r="F11" t="s" s="10">
        <v>5</v>
      </c>
    </row>
    <row r="12" ht="22.65" customHeight="1">
      <c r="A12" s="11"/>
      <c r="B12" s="12"/>
      <c r="C12" s="13"/>
      <c r="D12" s="13"/>
      <c r="E12" s="13"/>
      <c r="F12" s="14"/>
    </row>
    <row r="13" ht="36.35" customHeight="1">
      <c r="A13" s="27"/>
      <c r="B13" t="s" s="16">
        <v>15</v>
      </c>
      <c r="C13" t="s" s="17">
        <v>16</v>
      </c>
      <c r="D13" s="18">
        <v>21</v>
      </c>
      <c r="E13" s="19"/>
      <c r="F13" s="20" cm="1">
        <f t="array" ref="F13">D13*E13</f>
        <v>0</v>
      </c>
    </row>
    <row r="14" ht="53.35" customHeight="1">
      <c r="A14" s="27"/>
      <c r="B14" t="s" s="28">
        <v>17</v>
      </c>
      <c r="C14" t="s" s="17">
        <v>9</v>
      </c>
      <c r="D14" s="18">
        <v>19</v>
      </c>
      <c r="E14" s="19"/>
      <c r="F14" s="20" cm="1">
        <f t="array" ref="F14">D14*E14</f>
        <v>0</v>
      </c>
    </row>
    <row r="15" ht="53.35" customHeight="1">
      <c r="A15" s="27"/>
      <c r="B15" t="s" s="28">
        <v>18</v>
      </c>
      <c r="C15" t="s" s="17">
        <v>19</v>
      </c>
      <c r="D15" s="18">
        <v>1</v>
      </c>
      <c r="E15" s="19"/>
      <c r="F15" s="20" cm="1">
        <f t="array" ref="F15">D15*E15</f>
        <v>0</v>
      </c>
    </row>
    <row r="16" ht="38.35" customHeight="1">
      <c r="A16" s="27"/>
      <c r="B16" t="s" s="28">
        <v>20</v>
      </c>
      <c r="C16" t="s" s="17">
        <v>9</v>
      </c>
      <c r="D16" s="18">
        <v>40</v>
      </c>
      <c r="E16" s="19"/>
      <c r="F16" s="20" cm="1">
        <f t="array" ref="F16">D16*E16</f>
        <v>0</v>
      </c>
    </row>
    <row r="17" ht="51.35" customHeight="1">
      <c r="A17" s="15"/>
      <c r="B17" t="s" s="16">
        <v>21</v>
      </c>
      <c r="C17" t="s" s="17">
        <v>16</v>
      </c>
      <c r="D17" s="18">
        <v>10</v>
      </c>
      <c r="E17" s="19"/>
      <c r="F17" s="20" cm="1">
        <f t="array" ref="F17">D17*E17</f>
        <v>0</v>
      </c>
    </row>
    <row r="18" ht="51.35" customHeight="1">
      <c r="A18" s="15"/>
      <c r="B18" t="s" s="16">
        <v>22</v>
      </c>
      <c r="C18" t="s" s="17">
        <v>9</v>
      </c>
      <c r="D18" s="18">
        <v>5</v>
      </c>
      <c r="E18" s="19"/>
      <c r="F18" s="20" cm="1">
        <f t="array" ref="F18">D18*E18</f>
        <v>0</v>
      </c>
    </row>
    <row r="19" ht="22.65" customHeight="1">
      <c r="A19" s="29"/>
      <c r="B19" s="30"/>
      <c r="C19" s="31"/>
      <c r="D19" s="31"/>
      <c r="E19" s="31"/>
      <c r="F19" s="32"/>
    </row>
    <row r="20" ht="23" customHeight="1">
      <c r="A20" s="25">
        <v>3</v>
      </c>
      <c r="B20" t="s" s="8">
        <v>23</v>
      </c>
      <c r="C20" s="33"/>
      <c r="D20" s="33"/>
      <c r="E20" s="33"/>
      <c r="F20" s="34"/>
    </row>
    <row r="21" ht="22.65" customHeight="1">
      <c r="A21" s="35"/>
      <c r="B21" s="36"/>
      <c r="C21" s="13"/>
      <c r="D21" s="13"/>
      <c r="E21" s="13"/>
      <c r="F21" s="37"/>
    </row>
    <row r="22" ht="22.35" customHeight="1">
      <c r="A22" s="15"/>
      <c r="B22" t="s" s="16">
        <v>24</v>
      </c>
      <c r="C22" t="s" s="17">
        <v>25</v>
      </c>
      <c r="D22" s="18">
        <v>6</v>
      </c>
      <c r="E22" s="19"/>
      <c r="F22" s="20" cm="1">
        <f t="array" ref="F22">D22*E22</f>
        <v>0</v>
      </c>
    </row>
    <row r="23" ht="78.35" customHeight="1">
      <c r="A23" s="15"/>
      <c r="B23" t="s" s="16">
        <v>26</v>
      </c>
      <c r="C23" t="s" s="17">
        <v>9</v>
      </c>
      <c r="D23" s="18">
        <v>320</v>
      </c>
      <c r="E23" s="19"/>
      <c r="F23" s="20" cm="1">
        <f t="array" ref="F23">D23*E23</f>
        <v>0</v>
      </c>
    </row>
    <row r="24" ht="36.35" customHeight="1">
      <c r="A24" s="15"/>
      <c r="B24" t="s" s="16">
        <v>27</v>
      </c>
      <c r="C24" t="s" s="17">
        <v>9</v>
      </c>
      <c r="D24" s="18">
        <v>96</v>
      </c>
      <c r="E24" s="19"/>
      <c r="F24" s="20" cm="1">
        <f t="array" ref="F24">D24*E24</f>
        <v>0</v>
      </c>
    </row>
    <row r="25" ht="36.35" customHeight="1">
      <c r="A25" s="15"/>
      <c r="B25" t="s" s="16">
        <v>28</v>
      </c>
      <c r="C25" t="s" s="17">
        <v>9</v>
      </c>
      <c r="D25" s="18">
        <v>96</v>
      </c>
      <c r="E25" s="19"/>
      <c r="F25" s="20" cm="1">
        <f t="array" ref="F25">D25*E25</f>
        <v>0</v>
      </c>
    </row>
    <row r="26" ht="36.35" customHeight="1">
      <c r="A26" s="15"/>
      <c r="B26" t="s" s="16">
        <v>29</v>
      </c>
      <c r="C26" t="s" s="17">
        <v>9</v>
      </c>
      <c r="D26" s="18">
        <v>80</v>
      </c>
      <c r="E26" s="19"/>
      <c r="F26" s="20" cm="1">
        <f t="array" ref="F26">D26*E26</f>
        <v>0</v>
      </c>
    </row>
    <row r="27" ht="22.35" customHeight="1">
      <c r="A27" s="15"/>
      <c r="B27" t="s" s="16">
        <v>30</v>
      </c>
      <c r="C27" t="s" s="17">
        <v>12</v>
      </c>
      <c r="D27" s="18">
        <v>1</v>
      </c>
      <c r="E27" s="19"/>
      <c r="F27" s="20" cm="1">
        <f t="array" ref="F27">D27*E27</f>
        <v>0</v>
      </c>
    </row>
    <row r="28" ht="22.35" customHeight="1">
      <c r="A28" s="15"/>
      <c r="B28" t="s" s="16">
        <v>31</v>
      </c>
      <c r="C28" t="s" s="17">
        <v>32</v>
      </c>
      <c r="D28" s="18">
        <v>10</v>
      </c>
      <c r="E28" s="19"/>
      <c r="F28" s="20" cm="1">
        <f t="array" ref="F28">D28*E28</f>
        <v>0</v>
      </c>
    </row>
    <row r="29" ht="50.35" customHeight="1">
      <c r="A29" s="15"/>
      <c r="B29" t="s" s="16">
        <v>33</v>
      </c>
      <c r="C29" t="s" s="17">
        <v>16</v>
      </c>
      <c r="D29" s="18">
        <v>130</v>
      </c>
      <c r="E29" s="19"/>
      <c r="F29" s="20" cm="1">
        <f t="array" ref="F29">D29*E29</f>
        <v>0</v>
      </c>
    </row>
    <row r="30" ht="50.35" customHeight="1">
      <c r="A30" s="15"/>
      <c r="B30" t="s" s="16">
        <v>34</v>
      </c>
      <c r="C30" t="s" s="17">
        <v>32</v>
      </c>
      <c r="D30" s="18">
        <v>22</v>
      </c>
      <c r="E30" s="19"/>
      <c r="F30" s="20" cm="1">
        <f t="array" ref="F30">D30*E30</f>
        <v>0</v>
      </c>
    </row>
    <row r="31" ht="36.35" customHeight="1">
      <c r="A31" s="15"/>
      <c r="B31" t="s" s="16">
        <v>35</v>
      </c>
      <c r="C31" t="s" s="17">
        <v>9</v>
      </c>
      <c r="D31" s="18">
        <v>12</v>
      </c>
      <c r="E31" s="19"/>
      <c r="F31" s="20" cm="1">
        <f t="array" ref="F31">D31*E31</f>
        <v>0</v>
      </c>
    </row>
    <row r="32" ht="22.35" customHeight="1">
      <c r="A32" s="15"/>
      <c r="B32" t="s" s="16">
        <v>36</v>
      </c>
      <c r="C32" t="s" s="17">
        <v>12</v>
      </c>
      <c r="D32" s="18">
        <v>1</v>
      </c>
      <c r="E32" s="19"/>
      <c r="F32" s="20" cm="1">
        <f t="array" ref="F32">D32*E32</f>
        <v>0</v>
      </c>
    </row>
    <row r="33" ht="22.65" customHeight="1">
      <c r="A33" s="29"/>
      <c r="B33" s="30"/>
      <c r="C33" s="31"/>
      <c r="D33" s="31"/>
      <c r="E33" s="31"/>
      <c r="F33" s="32"/>
    </row>
    <row r="34" ht="23" customHeight="1">
      <c r="A34" s="25">
        <v>4</v>
      </c>
      <c r="B34" t="s" s="8">
        <v>37</v>
      </c>
      <c r="C34" s="33"/>
      <c r="D34" s="33"/>
      <c r="E34" s="33"/>
      <c r="F34" s="34"/>
    </row>
    <row r="35" ht="22.65" customHeight="1">
      <c r="A35" s="35"/>
      <c r="B35" s="36"/>
      <c r="C35" s="13"/>
      <c r="D35" s="13"/>
      <c r="E35" s="13"/>
      <c r="F35" s="37"/>
    </row>
    <row r="36" ht="302.35" customHeight="1">
      <c r="A36" s="15"/>
      <c r="B36" t="s" s="16">
        <v>38</v>
      </c>
      <c r="C36" t="s" s="17">
        <v>9</v>
      </c>
      <c r="D36" s="18">
        <v>27</v>
      </c>
      <c r="E36" s="19"/>
      <c r="F36" s="20" cm="1">
        <f t="array" ref="F36">D36*E36</f>
        <v>0</v>
      </c>
    </row>
    <row r="37" ht="36.35" customHeight="1">
      <c r="A37" s="15"/>
      <c r="B37" t="s" s="16">
        <v>39</v>
      </c>
      <c r="C37" t="s" s="17">
        <v>9</v>
      </c>
      <c r="D37" s="18">
        <v>26</v>
      </c>
      <c r="E37" s="19"/>
      <c r="F37" s="20" cm="1">
        <f t="array" ref="F37">D37*E37</f>
        <v>0</v>
      </c>
    </row>
    <row r="38" ht="36.35" customHeight="1">
      <c r="A38" s="15"/>
      <c r="B38" t="s" s="16">
        <v>40</v>
      </c>
      <c r="C38" t="s" s="17">
        <v>9</v>
      </c>
      <c r="D38" s="18">
        <v>10</v>
      </c>
      <c r="E38" s="19"/>
      <c r="F38" s="20" cm="1">
        <f t="array" ref="F38">D38*E38</f>
        <v>0</v>
      </c>
    </row>
    <row r="39" ht="50.35" customHeight="1">
      <c r="A39" s="15"/>
      <c r="B39" t="s" s="16">
        <v>41</v>
      </c>
      <c r="C39" t="s" s="17">
        <v>9</v>
      </c>
      <c r="D39" s="18">
        <v>8</v>
      </c>
      <c r="E39" s="19"/>
      <c r="F39" s="20" cm="1">
        <f t="array" ref="F39">D39*E39</f>
        <v>0</v>
      </c>
    </row>
    <row r="40" ht="36.35" customHeight="1">
      <c r="A40" s="15"/>
      <c r="B40" t="s" s="16">
        <v>42</v>
      </c>
      <c r="C40" t="s" s="17">
        <v>12</v>
      </c>
      <c r="D40" s="18">
        <v>1</v>
      </c>
      <c r="E40" s="19"/>
      <c r="F40" s="20" cm="1">
        <f t="array" ref="F40">D40*E40</f>
        <v>0</v>
      </c>
    </row>
    <row r="41" ht="23.35" customHeight="1">
      <c r="A41" s="27"/>
      <c r="B41" t="s" s="28">
        <v>43</v>
      </c>
      <c r="C41" t="s" s="17">
        <v>16</v>
      </c>
      <c r="D41" s="18">
        <v>10</v>
      </c>
      <c r="E41" s="19"/>
      <c r="F41" s="20" cm="1">
        <f t="array" ref="F41">D41*E41</f>
        <v>0</v>
      </c>
    </row>
    <row r="42" ht="22.35" customHeight="1">
      <c r="A42" s="15"/>
      <c r="B42" t="s" s="16">
        <v>44</v>
      </c>
      <c r="C42" t="s" s="17">
        <v>32</v>
      </c>
      <c r="D42" s="18">
        <v>2</v>
      </c>
      <c r="E42" s="19"/>
      <c r="F42" s="20" cm="1">
        <f t="array" ref="F42">D42*E42</f>
        <v>0</v>
      </c>
    </row>
    <row r="43" ht="22.35" customHeight="1">
      <c r="A43" s="15"/>
      <c r="B43" t="s" s="16">
        <v>45</v>
      </c>
      <c r="C43" t="s" s="17">
        <v>12</v>
      </c>
      <c r="D43" s="18">
        <v>1</v>
      </c>
      <c r="E43" s="19"/>
      <c r="F43" s="20" cm="1">
        <f t="array" ref="F43">D43*E43</f>
        <v>0</v>
      </c>
    </row>
    <row r="44" ht="22.35" customHeight="1">
      <c r="A44" s="15"/>
      <c r="B44" s="38"/>
      <c r="C44" s="19"/>
      <c r="D44" s="19"/>
      <c r="E44" s="19"/>
      <c r="F44" s="20"/>
    </row>
    <row r="45" ht="22.35" customHeight="1">
      <c r="A45" s="15"/>
      <c r="B45" t="s" s="39">
        <v>46</v>
      </c>
      <c r="C45" t="s" s="40">
        <v>12</v>
      </c>
      <c r="D45" s="41">
        <v>1</v>
      </c>
      <c r="E45" s="42">
        <v>1000</v>
      </c>
      <c r="F45" s="43" cm="1">
        <f t="array" ref="F45">D45*E45</f>
        <v>1000</v>
      </c>
    </row>
    <row r="46" ht="22.65" customHeight="1">
      <c r="A46" s="29"/>
      <c r="B46" s="30"/>
      <c r="C46" s="31"/>
      <c r="D46" s="31"/>
      <c r="E46" s="31"/>
      <c r="F46" s="32"/>
    </row>
    <row r="47" ht="23" customHeight="1">
      <c r="A47" s="25">
        <v>5</v>
      </c>
      <c r="B47" t="s" s="8">
        <v>47</v>
      </c>
      <c r="C47" s="33"/>
      <c r="D47" s="33"/>
      <c r="E47" s="33"/>
      <c r="F47" s="34"/>
    </row>
    <row r="48" ht="22.65" customHeight="1">
      <c r="A48" s="35"/>
      <c r="B48" s="36"/>
      <c r="C48" s="13"/>
      <c r="D48" s="13"/>
      <c r="E48" s="13"/>
      <c r="F48" s="37"/>
    </row>
    <row r="49" ht="22.35" customHeight="1">
      <c r="A49" s="15"/>
      <c r="B49" t="s" s="16">
        <v>48</v>
      </c>
      <c r="C49" t="s" s="17">
        <v>32</v>
      </c>
      <c r="D49" s="18">
        <v>1</v>
      </c>
      <c r="E49" s="19"/>
      <c r="F49" s="20" cm="1">
        <f t="array" ref="F49">D49*E49</f>
        <v>0</v>
      </c>
    </row>
    <row r="50" ht="22.35" customHeight="1">
      <c r="A50" s="15"/>
      <c r="B50" t="s" s="16">
        <v>48</v>
      </c>
      <c r="C50" t="s" s="17">
        <v>32</v>
      </c>
      <c r="D50" s="18">
        <v>1</v>
      </c>
      <c r="E50" s="19"/>
      <c r="F50" s="20" cm="1">
        <f t="array" ref="F50">D50*E50</f>
        <v>0</v>
      </c>
    </row>
    <row r="51" ht="22.35" customHeight="1">
      <c r="A51" s="15"/>
      <c r="B51" t="s" s="16">
        <v>48</v>
      </c>
      <c r="C51" t="s" s="17">
        <v>32</v>
      </c>
      <c r="D51" s="18">
        <v>1</v>
      </c>
      <c r="E51" s="19"/>
      <c r="F51" s="20" cm="1">
        <f t="array" ref="F51">D51*E51</f>
        <v>0</v>
      </c>
    </row>
    <row r="52" ht="22.65" customHeight="1">
      <c r="A52" s="29"/>
      <c r="B52" s="30"/>
      <c r="C52" s="31"/>
      <c r="D52" s="31"/>
      <c r="E52" s="31"/>
      <c r="F52" s="32"/>
    </row>
    <row r="53" ht="25" customHeight="1">
      <c r="A53" s="44"/>
      <c r="B53" t="s" s="45">
        <v>5</v>
      </c>
      <c r="C53" s="46"/>
      <c r="D53" s="46"/>
      <c r="E53" s="46"/>
      <c r="F53" s="47" cm="1">
        <f t="array" ref="F53">SUM(F4:F52)</f>
        <v>1000</v>
      </c>
    </row>
    <row r="54" ht="23" customHeight="1">
      <c r="A54" s="44"/>
      <c r="B54" t="s" s="48">
        <v>49</v>
      </c>
      <c r="C54" s="49"/>
      <c r="D54" s="49"/>
      <c r="E54" s="49"/>
      <c r="F54" s="50" cm="1">
        <f t="array" ref="F54">F53*20/100</f>
        <v>200</v>
      </c>
    </row>
    <row r="55" ht="25" customHeight="1">
      <c r="A55" s="44"/>
      <c r="B55" t="s" s="45">
        <v>50</v>
      </c>
      <c r="C55" s="46"/>
      <c r="D55" s="46"/>
      <c r="E55" s="46"/>
      <c r="F55" s="47" cm="1">
        <f t="array" ref="F55">F54+F53</f>
        <v>1200</v>
      </c>
    </row>
    <row r="56" ht="22.65" customHeight="1">
      <c r="A56" s="51"/>
      <c r="B56" s="52"/>
      <c r="C56" s="53"/>
      <c r="D56" s="53"/>
      <c r="E56" s="53"/>
      <c r="F56" s="54"/>
    </row>
    <row r="57" ht="22.35" customHeight="1">
      <c r="A57" s="55"/>
      <c r="B57" t="s" s="56">
        <v>51</v>
      </c>
      <c r="C57" s="19"/>
      <c r="D57" s="19"/>
      <c r="E57" s="19"/>
      <c r="F57" s="57"/>
    </row>
    <row r="58" ht="36.35" customHeight="1">
      <c r="A58" s="55"/>
      <c r="B58" t="s" s="16">
        <v>52</v>
      </c>
      <c r="C58" t="s" s="17">
        <v>9</v>
      </c>
      <c r="D58" s="18">
        <v>405</v>
      </c>
      <c r="E58" s="19"/>
      <c r="F58" s="20" cm="1">
        <f t="array" ref="F58">D58*E58</f>
        <v>0</v>
      </c>
    </row>
    <row r="59" ht="36.35" customHeight="1">
      <c r="A59" s="55"/>
      <c r="B59" t="s" s="16">
        <v>53</v>
      </c>
      <c r="C59" t="s" s="17">
        <v>16</v>
      </c>
      <c r="D59" s="18">
        <v>132</v>
      </c>
      <c r="E59" s="19"/>
      <c r="F59" s="20" cm="1">
        <f t="array" ref="F59">D59*E59</f>
        <v>0</v>
      </c>
    </row>
    <row r="60" ht="36.35" customHeight="1">
      <c r="A60" s="55"/>
      <c r="B60" t="s" s="16">
        <v>54</v>
      </c>
      <c r="C60" t="s" s="17">
        <v>32</v>
      </c>
      <c r="D60" s="18">
        <v>22</v>
      </c>
      <c r="E60" s="19"/>
      <c r="F60" s="20" cm="1">
        <f t="array" ref="F60">D60*E60</f>
        <v>0</v>
      </c>
    </row>
    <row r="61" ht="22.35" customHeight="1">
      <c r="A61" s="55"/>
      <c r="B61" s="58"/>
      <c r="C61" s="59"/>
      <c r="D61" s="59"/>
      <c r="E61" s="59"/>
      <c r="F61" s="60"/>
    </row>
    <row r="62" ht="22.35" customHeight="1">
      <c r="A62" s="55"/>
      <c r="B62" t="s" s="61">
        <v>55</v>
      </c>
      <c r="C62" s="59"/>
      <c r="D62" s="59"/>
      <c r="E62" s="59"/>
      <c r="F62" s="62" cm="1">
        <f t="array" ref="F62">SUM(F57:F60)</f>
        <v>0</v>
      </c>
    </row>
    <row r="63" ht="22.65" customHeight="1">
      <c r="A63" s="21"/>
      <c r="B63" s="22"/>
      <c r="C63" s="23"/>
      <c r="D63" s="23"/>
      <c r="E63" s="23"/>
      <c r="F63" s="24"/>
    </row>
    <row r="64" ht="22.65" customHeight="1">
      <c r="A64" s="51"/>
      <c r="B64" s="63"/>
      <c r="C64" s="53"/>
      <c r="D64" s="53"/>
      <c r="E64" s="53"/>
      <c r="F64" s="54"/>
    </row>
    <row r="65" ht="22.35" customHeight="1">
      <c r="A65" s="55"/>
      <c r="B65" t="s" s="56">
        <v>56</v>
      </c>
      <c r="C65" s="64"/>
      <c r="D65" s="64"/>
      <c r="E65" s="64"/>
      <c r="F65" s="65"/>
    </row>
    <row r="66" ht="22.35" customHeight="1">
      <c r="A66" s="55"/>
      <c r="B66" s="66"/>
      <c r="C66" s="64"/>
      <c r="D66" s="64"/>
      <c r="E66" s="64"/>
      <c r="F66" s="65"/>
    </row>
    <row r="67" ht="22.35" customHeight="1">
      <c r="A67" s="55"/>
      <c r="B67" s="66"/>
      <c r="C67" s="64"/>
      <c r="D67" s="64"/>
      <c r="E67" s="64"/>
      <c r="F67" s="65"/>
    </row>
    <row r="68" ht="22.35" customHeight="1">
      <c r="A68" s="55"/>
      <c r="B68" s="66"/>
      <c r="C68" s="64"/>
      <c r="D68" s="64"/>
      <c r="E68" s="64"/>
      <c r="F68" s="65"/>
    </row>
    <row r="69" ht="22.65" customHeight="1">
      <c r="A69" s="21"/>
      <c r="B69" s="22"/>
      <c r="C69" s="23"/>
      <c r="D69" s="23"/>
      <c r="E69" s="23"/>
      <c r="F69" s="24"/>
    </row>
    <row r="70" ht="22.65" customHeight="1">
      <c r="A70" s="51"/>
      <c r="B70" s="63"/>
      <c r="C70" s="53"/>
      <c r="D70" s="53"/>
      <c r="E70" s="53"/>
      <c r="F70" s="54"/>
    </row>
    <row r="71" ht="22.35" customHeight="1">
      <c r="A71" s="55"/>
      <c r="B71" s="66"/>
      <c r="C71" s="64"/>
      <c r="D71" s="64"/>
      <c r="E71" s="64"/>
      <c r="F71" s="65"/>
    </row>
    <row r="72" ht="22.35" customHeight="1">
      <c r="A72" s="55"/>
      <c r="B72" s="66"/>
      <c r="C72" s="64"/>
      <c r="D72" s="64"/>
      <c r="E72" s="64"/>
      <c r="F72" s="65"/>
    </row>
    <row r="73" ht="22.35" customHeight="1">
      <c r="A73" s="55"/>
      <c r="B73" s="66"/>
      <c r="C73" s="64"/>
      <c r="D73" s="64"/>
      <c r="E73" s="64"/>
      <c r="F73" s="65"/>
    </row>
    <row r="74" ht="22.35" customHeight="1">
      <c r="A74" s="55"/>
      <c r="B74" s="66"/>
      <c r="C74" s="64"/>
      <c r="D74" s="64"/>
      <c r="E74" s="64"/>
      <c r="F74" s="65"/>
    </row>
    <row r="75" ht="22.35" customHeight="1">
      <c r="A75" s="55"/>
      <c r="B75" s="66"/>
      <c r="C75" s="64"/>
      <c r="D75" s="64"/>
      <c r="E75" s="64"/>
      <c r="F75" s="65"/>
    </row>
    <row r="76" ht="22.35" customHeight="1">
      <c r="A76" s="55"/>
      <c r="B76" s="66"/>
      <c r="C76" s="64"/>
      <c r="D76" s="64"/>
      <c r="E76" s="64"/>
      <c r="F76" s="65"/>
    </row>
    <row r="77" ht="22.35" customHeight="1">
      <c r="A77" s="55"/>
      <c r="B77" s="66"/>
      <c r="C77" s="64"/>
      <c r="D77" s="64"/>
      <c r="E77" s="64"/>
      <c r="F77" s="65"/>
    </row>
    <row r="78" ht="22.35" customHeight="1">
      <c r="A78" s="55"/>
      <c r="B78" s="66"/>
      <c r="C78" s="64"/>
      <c r="D78" s="64"/>
      <c r="E78" s="64"/>
      <c r="F78" s="65"/>
    </row>
    <row r="79" ht="22.35" customHeight="1">
      <c r="A79" s="55"/>
      <c r="B79" s="66"/>
      <c r="C79" s="64"/>
      <c r="D79" s="64"/>
      <c r="E79" s="64"/>
      <c r="F79" s="65"/>
    </row>
    <row r="80" ht="22.35" customHeight="1">
      <c r="A80" s="55"/>
      <c r="B80" s="66"/>
      <c r="C80" s="64"/>
      <c r="D80" s="64"/>
      <c r="E80" s="64"/>
      <c r="F80" s="65"/>
    </row>
    <row r="81" ht="22.35" customHeight="1">
      <c r="A81" s="55"/>
      <c r="B81" s="66"/>
      <c r="C81" s="64"/>
      <c r="D81" s="64"/>
      <c r="E81" s="64"/>
      <c r="F81" s="65"/>
    </row>
    <row r="82" ht="22.35" customHeight="1">
      <c r="A82" s="55"/>
      <c r="B82" s="66"/>
      <c r="C82" s="64"/>
      <c r="D82" s="64"/>
      <c r="E82" s="64"/>
      <c r="F82" s="65"/>
    </row>
  </sheetData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